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40ED8DF-2318-4401-BB57-EB4229B7ECE2}" xr6:coauthVersionLast="47" xr6:coauthVersionMax="47" xr10:uidLastSave="{00000000-0000-0000-0000-000000000000}"/>
  <bookViews>
    <workbookView xWindow="6465" yWindow="2970" windowWidth="30660" windowHeight="16515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3" i="152" l="1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<sst xmlns="http://schemas.openxmlformats.org/spreadsheetml/2006/main" count="2187" uniqueCount="404">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</sst>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X43" sqref="X4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-2615448</v>
      </c>
      <c r="Y40" s="181">
        <f t="shared" si="15"/>
        <v>-2610599</v>
      </c>
      <c r="Z40" s="217">
        <f>AVERAGE(Y40:Y48)</f>
        <v>-2614606.3333333335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2466532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2466532</v>
      </c>
      <c r="O44" s="67">
        <f t="shared" si="3"/>
        <v>68244.509999999995</v>
      </c>
      <c r="P44" s="7">
        <f t="shared" si="6"/>
        <v>2593291.38</v>
      </c>
      <c r="Q44" s="164">
        <f>Q43+N44-1</f>
        <v>2633076.5099999998</v>
      </c>
      <c r="R44" s="29">
        <f t="shared" si="1"/>
        <v>140.5011928783382</v>
      </c>
      <c r="S44" s="5">
        <f>SUM($Q$7:$Q44)/T44</f>
        <v>236744.50999999986</v>
      </c>
      <c r="T44" s="18">
        <v>38</v>
      </c>
      <c r="U44" s="138"/>
      <c r="V44" s="131"/>
      <c r="W44" s="105"/>
      <c r="X44" s="217"/>
      <c r="Y44" s="181">
        <f t="shared" si="15"/>
        <v>-2613933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129688.92025641025</v>
      </c>
      <c r="P45" s="7">
        <f t="shared" si="6"/>
        <v>5057867.8899999997</v>
      </c>
      <c r="Q45" s="164">
        <f t="shared" ref="Q45:Q53" si="21">Q44+N45</f>
        <v>2633076.5099999998</v>
      </c>
      <c r="R45" s="29">
        <f t="shared" si="1"/>
        <v>176.9667182530624</v>
      </c>
      <c r="S45" s="5">
        <f>SUM($Q$7:$Q45)/T45</f>
        <v>298188.92025641014</v>
      </c>
      <c r="T45" s="18">
        <v>39</v>
      </c>
      <c r="U45" s="138"/>
      <c r="V45" s="131"/>
      <c r="W45" s="105"/>
      <c r="X45" s="217"/>
      <c r="Y45" s="181">
        <f t="shared" si="15"/>
        <v>-2613933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188061.11</v>
      </c>
      <c r="P46" s="7">
        <f t="shared" si="6"/>
        <v>7522444.3999999994</v>
      </c>
      <c r="Q46" s="164">
        <f t="shared" si="21"/>
        <v>2633076.5099999998</v>
      </c>
      <c r="R46" s="29">
        <f t="shared" si="1"/>
        <v>211.60896735905035</v>
      </c>
      <c r="S46" s="5">
        <f>SUM($Q$7:$Q46)/T46</f>
        <v>356561.10999999987</v>
      </c>
      <c r="T46" s="18">
        <v>40</v>
      </c>
      <c r="U46" s="138"/>
      <c r="V46" s="131"/>
      <c r="W46" s="105"/>
      <c r="X46" s="217"/>
      <c r="Y46" s="181">
        <f t="shared" si="15"/>
        <v>-2613933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243585.90024390243</v>
      </c>
      <c r="P47" s="7">
        <f t="shared" si="6"/>
        <v>9987021.9100000001</v>
      </c>
      <c r="Q47" s="164">
        <f>Q46+N47+1</f>
        <v>2633077.5099999998</v>
      </c>
      <c r="R47" s="29">
        <f t="shared" si="1"/>
        <v>244.56136512991239</v>
      </c>
      <c r="S47" s="5">
        <f>SUM($Q$7:$Q47)/T47</f>
        <v>412085.90024390235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-2613933</v>
      </c>
      <c r="Z47" s="217">
        <f>AVERAGE(Y47:Y54)</f>
        <v>-2613933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296466.62904761906</v>
      </c>
      <c r="P48" s="7">
        <f t="shared" si="6"/>
        <v>12451598.42</v>
      </c>
      <c r="Q48" s="164">
        <f>Q47+N48-1</f>
        <v>2633076.5099999998</v>
      </c>
      <c r="R48" s="29">
        <f t="shared" si="1"/>
        <v>275.94458697188065</v>
      </c>
      <c r="S48" s="5">
        <f>SUM($Q$7:$Q48)/T48</f>
        <v>464966.62904761889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-2613933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v>-7984</v>
      </c>
      <c r="E49" s="87"/>
      <c r="F49" s="23"/>
      <c r="G49" s="26">
        <f t="shared" ref="G49:G50" si="22">D49+E49+F49-E48-F48</f>
        <v>-7984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-7984</v>
      </c>
      <c r="O49" s="67">
        <f t="shared" si="3"/>
        <v>346702.13790697674</v>
      </c>
      <c r="P49" s="7">
        <f t="shared" si="6"/>
        <v>14908191.93</v>
      </c>
      <c r="Q49" s="164">
        <f>Q48+N49+1</f>
        <v>2625093.5099999998</v>
      </c>
      <c r="R49" s="29">
        <f t="shared" si="1"/>
        <v>305.7579453453867</v>
      </c>
      <c r="S49" s="5">
        <f>SUM($Q$7:$Q49)/T49</f>
        <v>515202.13790697657</v>
      </c>
      <c r="T49" s="18">
        <v>43</v>
      </c>
      <c r="U49" s="138"/>
      <c r="V49" s="131"/>
      <c r="W49" s="105"/>
      <c r="X49" s="217"/>
      <c r="Y49" s="181">
        <f t="shared" si="15"/>
        <v>-2613933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394654.21454545448</v>
      </c>
      <c r="P50" s="7">
        <f t="shared" si="6"/>
        <v>17364785.439999998</v>
      </c>
      <c r="Q50" s="164">
        <f>Q49+N50</f>
        <v>2625093.5099999998</v>
      </c>
      <c r="R50" s="29">
        <f t="shared" si="1"/>
        <v>334.21615106555157</v>
      </c>
      <c r="S50" s="5">
        <f>SUM($Q$7:$Q50)/T50</f>
        <v>563154.21454545436</v>
      </c>
      <c r="T50" s="18">
        <v>44</v>
      </c>
      <c r="U50" s="138"/>
      <c r="V50" s="131"/>
      <c r="W50" s="105"/>
      <c r="X50" s="217"/>
      <c r="Y50" s="181">
        <f t="shared" si="15"/>
        <v>-2613933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440475.08777777769</v>
      </c>
      <c r="P51" s="7">
        <f t="shared" si="6"/>
        <v>19821378.949999996</v>
      </c>
      <c r="Q51" s="164">
        <f t="shared" si="21"/>
        <v>2625093.5099999998</v>
      </c>
      <c r="R51" s="29">
        <f t="shared" si="1"/>
        <v>361.40954764259789</v>
      </c>
      <c r="S51" s="5">
        <f>SUM($Q$7:$Q51)/T51</f>
        <v>608975.08777777746</v>
      </c>
      <c r="T51" s="18">
        <v>45</v>
      </c>
      <c r="U51" s="138"/>
      <c r="V51" s="131"/>
      <c r="W51" s="105"/>
      <c r="X51" s="217"/>
      <c r="Y51" s="181">
        <f t="shared" si="15"/>
        <v>-2613933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484303.74913043465</v>
      </c>
      <c r="P52" s="7">
        <f t="shared" si="6"/>
        <v>22277972.459999993</v>
      </c>
      <c r="Q52" s="164">
        <f>Q51+N52</f>
        <v>2625093.5099999998</v>
      </c>
      <c r="R52" s="29">
        <f t="shared" si="1"/>
        <v>387.42062262933797</v>
      </c>
      <c r="S52" s="5">
        <f>SUM($Q$7:$Q52)/T52</f>
        <v>652803.74913043447</v>
      </c>
      <c r="T52" s="18">
        <v>46</v>
      </c>
      <c r="U52" s="138"/>
      <c r="V52" s="131"/>
      <c r="W52" s="105"/>
      <c r="X52" s="217"/>
      <c r="Y52" s="181">
        <f t="shared" si="15"/>
        <v>-2613933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526267.36106382962</v>
      </c>
      <c r="P53" s="7">
        <f t="shared" si="6"/>
        <v>24734565.969999991</v>
      </c>
      <c r="Q53" s="164">
        <f t="shared" si="21"/>
        <v>2625093.5099999998</v>
      </c>
      <c r="R53" s="29">
        <f t="shared" si="1"/>
        <v>412.32484336132308</v>
      </c>
      <c r="S53" s="5">
        <f>SUM($Q$7:$Q53)/T53</f>
        <v>694767.36106382939</v>
      </c>
      <c r="T53" s="18">
        <v>47</v>
      </c>
      <c r="U53" s="138"/>
      <c r="V53" s="131"/>
      <c r="W53" s="105"/>
      <c r="X53" s="217"/>
      <c r="Y53" s="181">
        <f t="shared" si="15"/>
        <v>-2613933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566482.4891666664</v>
      </c>
      <c r="P54" s="7">
        <f t="shared" si="6"/>
        <v>27191159.479999989</v>
      </c>
      <c r="Q54" s="164">
        <f>Q53+N54</f>
        <v>2625093.5099999998</v>
      </c>
      <c r="R54" s="29">
        <f t="shared" si="1"/>
        <v>436.19138822947559</v>
      </c>
      <c r="S54" s="5">
        <f>SUM($Q$7:$Q54)/T54</f>
        <v>734982.48916666629</v>
      </c>
      <c r="T54" s="18">
        <v>48</v>
      </c>
      <c r="U54" s="138"/>
      <c r="V54" s="131"/>
      <c r="W54" s="105"/>
      <c r="X54" s="217"/>
      <c r="Y54" s="181">
        <f t="shared" si="15"/>
        <v>-2613933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68"/>
  <sheetViews>
    <sheetView topLeftCell="A5736" workbookViewId="0">
      <selection activeCell="C5768" sqref="C5768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2025-12-12T10:31:55Z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